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alcaldia el carmen\Resultados\"/>
    </mc:Choice>
  </mc:AlternateContent>
  <xr:revisionPtr revIDLastSave="0" documentId="13_ncr:1_{E9AA250D-602B-424E-81A6-2B1729FACC5A}" xr6:coauthVersionLast="47" xr6:coauthVersionMax="47" xr10:uidLastSave="{00000000-0000-0000-0000-000000000000}"/>
  <bookViews>
    <workbookView xWindow="-120" yWindow="-120" windowWidth="20730" windowHeight="11160" xr2:uid="{A1EE7064-66EB-4F2C-BB77-834D4B690AD0}"/>
  </bookViews>
  <sheets>
    <sheet name="Satisfacción reinducción" sheetId="1" r:id="rId1"/>
    <sheet name="Evaluación reinducción" sheetId="2" r:id="rId2"/>
    <sheet name="Nota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6" i="1" l="1"/>
  <c r="N5" i="2"/>
  <c r="N6" i="2"/>
  <c r="N7" i="2"/>
  <c r="N8" i="2"/>
  <c r="N9" i="2"/>
  <c r="N10" i="2"/>
  <c r="N11" i="2"/>
  <c r="N12" i="2"/>
  <c r="N13" i="2"/>
  <c r="N14" i="2"/>
  <c r="N15" i="2"/>
  <c r="D27" i="1"/>
  <c r="E27" i="1"/>
  <c r="F27" i="1"/>
  <c r="G27" i="1"/>
  <c r="H27" i="1"/>
  <c r="I27" i="1"/>
  <c r="J27" i="1"/>
  <c r="K27" i="1"/>
  <c r="L27" i="1"/>
  <c r="M27" i="1"/>
  <c r="N27" i="1"/>
  <c r="O27" i="1"/>
  <c r="D28" i="1"/>
  <c r="E28" i="1"/>
  <c r="F28" i="1"/>
  <c r="G28" i="1"/>
  <c r="H28" i="1"/>
  <c r="I28" i="1"/>
  <c r="J28" i="1"/>
  <c r="K28" i="1"/>
  <c r="L28" i="1"/>
  <c r="M28" i="1"/>
  <c r="N28" i="1"/>
  <c r="O28" i="1"/>
  <c r="D24" i="1"/>
  <c r="D21" i="1"/>
  <c r="E21" i="1"/>
  <c r="F21" i="1"/>
  <c r="G21" i="1"/>
  <c r="H21" i="1"/>
  <c r="I21" i="1"/>
  <c r="J21" i="1"/>
  <c r="K21" i="1"/>
  <c r="L21" i="1"/>
  <c r="M21" i="1"/>
  <c r="N21" i="1"/>
  <c r="D22" i="1"/>
  <c r="E22" i="1"/>
  <c r="F22" i="1"/>
  <c r="G22" i="1"/>
  <c r="H22" i="1"/>
  <c r="I22" i="1"/>
  <c r="J22" i="1"/>
  <c r="K22" i="1"/>
  <c r="L22" i="1"/>
  <c r="M22" i="1"/>
  <c r="N22" i="1"/>
  <c r="D23" i="1"/>
  <c r="E23" i="1"/>
  <c r="F23" i="1"/>
  <c r="G23" i="1"/>
  <c r="H23" i="1"/>
  <c r="I23" i="1"/>
  <c r="J23" i="1"/>
  <c r="K23" i="1"/>
  <c r="L23" i="1"/>
  <c r="M23" i="1"/>
  <c r="N23" i="1"/>
  <c r="E24" i="1"/>
  <c r="F24" i="1"/>
  <c r="G24" i="1"/>
  <c r="H24" i="1"/>
  <c r="I24" i="1"/>
  <c r="J24" i="1"/>
  <c r="K24" i="1"/>
  <c r="L24" i="1"/>
  <c r="M24" i="1"/>
  <c r="N24" i="1"/>
  <c r="D25" i="1"/>
  <c r="E25" i="1"/>
  <c r="F25" i="1"/>
  <c r="G25" i="1"/>
  <c r="H25" i="1"/>
  <c r="I25" i="1"/>
  <c r="J25" i="1"/>
  <c r="K25" i="1"/>
  <c r="L25" i="1"/>
  <c r="M25" i="1"/>
  <c r="N25" i="1"/>
  <c r="D26" i="1"/>
  <c r="E26" i="1"/>
  <c r="F26" i="1"/>
  <c r="G26" i="1"/>
  <c r="H26" i="1"/>
  <c r="I26" i="1"/>
  <c r="J26" i="1"/>
  <c r="K26" i="1"/>
  <c r="L26" i="1"/>
  <c r="M26" i="1"/>
  <c r="N26" i="1"/>
  <c r="D18" i="1"/>
  <c r="E18" i="1"/>
  <c r="F18" i="1"/>
  <c r="G18" i="1"/>
  <c r="H18" i="1"/>
  <c r="I18" i="1"/>
  <c r="J18" i="1"/>
  <c r="K18" i="1"/>
  <c r="L18" i="1"/>
  <c r="M18" i="1"/>
  <c r="N18" i="1"/>
  <c r="D19" i="1"/>
  <c r="O19" i="1" s="1"/>
  <c r="E19" i="1"/>
  <c r="F19" i="1"/>
  <c r="G19" i="1"/>
  <c r="H19" i="1"/>
  <c r="I19" i="1"/>
  <c r="J19" i="1"/>
  <c r="K19" i="1"/>
  <c r="L19" i="1"/>
  <c r="M19" i="1"/>
  <c r="N19" i="1"/>
  <c r="D20" i="1"/>
  <c r="E20" i="1"/>
  <c r="F20" i="1"/>
  <c r="G20" i="1"/>
  <c r="H20" i="1"/>
  <c r="I20" i="1"/>
  <c r="J20" i="1"/>
  <c r="K20" i="1"/>
  <c r="L20" i="1"/>
  <c r="M20" i="1"/>
  <c r="N20" i="1"/>
  <c r="H17" i="1"/>
  <c r="I17" i="1"/>
  <c r="J17" i="1"/>
  <c r="K17" i="1"/>
  <c r="L17" i="1"/>
  <c r="M17" i="1"/>
  <c r="N17" i="1"/>
  <c r="G17" i="1"/>
  <c r="E17" i="1"/>
  <c r="F17" i="1"/>
  <c r="D17" i="1"/>
  <c r="O22" i="1" l="1"/>
  <c r="O26" i="1"/>
  <c r="O21" i="1"/>
  <c r="O20" i="1"/>
  <c r="O18" i="1"/>
  <c r="O25" i="1"/>
  <c r="O23" i="1"/>
  <c r="O24" i="1"/>
  <c r="N4" i="2"/>
  <c r="O17" i="1" l="1"/>
</calcChain>
</file>

<file path=xl/sharedStrings.xml><?xml version="1.0" encoding="utf-8"?>
<sst xmlns="http://schemas.openxmlformats.org/spreadsheetml/2006/main" count="230" uniqueCount="43">
  <si>
    <t>Nombres</t>
  </si>
  <si>
    <t>Dependencia</t>
  </si>
  <si>
    <t xml:space="preserve">Cargo </t>
  </si>
  <si>
    <t>Sí = 1.</t>
  </si>
  <si>
    <t>No = 0.</t>
  </si>
  <si>
    <t>Excelente=5.</t>
  </si>
  <si>
    <t>Bueno=4.</t>
  </si>
  <si>
    <t>Regular= 2.</t>
  </si>
  <si>
    <t>Deficiente=1.</t>
  </si>
  <si>
    <t xml:space="preserve">En la hoja "Satisfacción programa inducción" las preguntas del 1 al 6, las opciones de respuestas tienen la siguiente equivalencia. </t>
  </si>
  <si>
    <t>Las preguntas 7 a 11 tienen las siguientes opción de respuesta con sus respectivas equivalencias.</t>
  </si>
  <si>
    <t>Las últimas dos preguntas son abiertas y se toman temas escenciales para el mejoramiento del programa.</t>
  </si>
  <si>
    <t>Excelente</t>
  </si>
  <si>
    <t>Bueno</t>
  </si>
  <si>
    <t>Regular</t>
  </si>
  <si>
    <t>Deficiente</t>
  </si>
  <si>
    <t>Columna1</t>
  </si>
  <si>
    <t>Si</t>
  </si>
  <si>
    <t>Valoración cuantitativa</t>
  </si>
  <si>
    <t>Aspectos</t>
  </si>
  <si>
    <t>Resultado</t>
  </si>
  <si>
    <t>Vilma Sequeda Muñiz</t>
  </si>
  <si>
    <t>Robinson Almeyda Villabona</t>
  </si>
  <si>
    <t>Esther Riaño Villamizar</t>
  </si>
  <si>
    <t>José Manuel Castañeda Murillo</t>
  </si>
  <si>
    <t>Edith Granados Robles</t>
  </si>
  <si>
    <t>Merary Oviedo Manrique</t>
  </si>
  <si>
    <t>Azucena Del Pilar González Pinto</t>
  </si>
  <si>
    <t>Maria Eugenia Lozada Cárdenas</t>
  </si>
  <si>
    <t>Rosa Candida Suarez Hernández</t>
  </si>
  <si>
    <t>Suleidy Grandas Mejía</t>
  </si>
  <si>
    <t>Juan Manuel Ruxi Peláez</t>
  </si>
  <si>
    <t>Esperanza Suarez Hernández</t>
  </si>
  <si>
    <t>Secretaria de Hacienda</t>
  </si>
  <si>
    <t>Auxiliar Administrativo</t>
  </si>
  <si>
    <t>Técnico Administrativo</t>
  </si>
  <si>
    <t>Secretaria de Gobierno</t>
  </si>
  <si>
    <t>Secretaria de Planeación</t>
  </si>
  <si>
    <t>Profesional Universitaria</t>
  </si>
  <si>
    <t>Secretaria de Desarrollo Social</t>
  </si>
  <si>
    <t>Secretario de Gobierno</t>
  </si>
  <si>
    <t>Resultado ind</t>
  </si>
  <si>
    <t>Satisfacción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</si>
</sst>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2" xfId="0" applyFont="1" applyBorder="1"/>
    <xf numFmtId="164" fontId="1" fillId="2" borderId="1" xfId="0" applyNumberFormat="1" applyFont="1" applyFill="1" applyBorder="1" applyAlignment="1">
      <alignment horizontal="center"/>
    </xf>
    <xf numFmtId="0" fontId="1" fillId="0" borderId="0" xfId="0" applyFont="1" applyBorder="1"/>
    <xf numFmtId="0" fontId="3" fillId="0" borderId="11" xfId="0" applyFont="1" applyBorder="1" applyAlignment="1">
      <alignment horizontal="left" vertical="top"/>
    </xf>
    <xf numFmtId="0" fontId="1" fillId="0" borderId="11" xfId="0" applyFont="1" applyBorder="1"/>
    <xf numFmtId="0" fontId="3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0" fillId="0" borderId="11" xfId="0" applyBorder="1"/>
    <xf numFmtId="0" fontId="2" fillId="0" borderId="12" xfId="0" applyFont="1" applyBorder="1" applyAlignment="1">
      <alignment horizontal="center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4" borderId="8" xfId="2" applyBorder="1"/>
    <xf numFmtId="164" fontId="4" fillId="3" borderId="10" xfId="1" applyNumberFormat="1" applyBorder="1"/>
  </cellXfs>
  <cellStyles count="3">
    <cellStyle name="40% - Énfasis2" xfId="1" builtinId="35"/>
    <cellStyle name="60% - Énfasis2" xfId="2" builtinId="3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64B0E3-48A5-48E6-A671-FB28050EB692}" name="Tabla1" displayName="Tabla1" ref="B17:B21" totalsRowShown="0">
  <autoFilter ref="B17:B21" xr:uid="{7C64B0E3-48A5-48E6-A671-FB28050EB692}"/>
  <tableColumns count="1">
    <tableColumn id="1" xr3:uid="{223B23BA-4D79-49C9-85B2-8ACB23E89501}" name="Columna1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62368-0D89-4CBA-A2EE-811EF6AC8813}">
  <dimension ref="A1:Q28"/>
  <sheetViews>
    <sheetView tabSelected="1" workbookViewId="0"/>
  </sheetViews>
  <sheetFormatPr baseColWidth="10" defaultRowHeight="12.75" x14ac:dyDescent="0.2"/>
  <cols>
    <col min="1" max="1" width="29.5703125" style="1" bestFit="1" customWidth="1"/>
    <col min="2" max="3" width="27" style="1" bestFit="1" customWidth="1"/>
    <col min="4" max="4" width="3.28515625" style="1" bestFit="1" customWidth="1"/>
    <col min="5" max="6" width="2.7109375" style="1" bestFit="1" customWidth="1"/>
    <col min="7" max="14" width="9.28515625" style="1" bestFit="1" customWidth="1"/>
    <col min="15" max="15" width="13.42578125" style="1" bestFit="1" customWidth="1"/>
    <col min="16" max="16384" width="11.42578125" style="1"/>
  </cols>
  <sheetData>
    <row r="1" spans="1:17" ht="15.75" customHeight="1" thickBot="1" x14ac:dyDescent="0.25">
      <c r="D1" s="17" t="s">
        <v>19</v>
      </c>
      <c r="E1" s="18"/>
      <c r="F1" s="18"/>
      <c r="G1" s="18"/>
      <c r="H1" s="18"/>
      <c r="I1" s="18"/>
      <c r="J1" s="18"/>
      <c r="K1" s="18"/>
      <c r="L1" s="18"/>
      <c r="M1" s="18"/>
      <c r="N1" s="19"/>
    </row>
    <row r="2" spans="1:17" ht="13.5" thickBot="1" x14ac:dyDescent="0.25">
      <c r="A2" s="2" t="s">
        <v>0</v>
      </c>
      <c r="B2" s="3" t="s">
        <v>1</v>
      </c>
      <c r="C2" s="3" t="s">
        <v>2</v>
      </c>
      <c r="D2" s="3">
        <v>1</v>
      </c>
      <c r="E2" s="3">
        <v>2</v>
      </c>
      <c r="F2" s="3">
        <v>3</v>
      </c>
      <c r="G2" s="3">
        <v>4</v>
      </c>
      <c r="H2" s="3">
        <v>5</v>
      </c>
      <c r="I2" s="3">
        <v>6</v>
      </c>
      <c r="J2" s="3">
        <v>7</v>
      </c>
      <c r="K2" s="3">
        <v>8</v>
      </c>
      <c r="L2" s="3">
        <v>9</v>
      </c>
      <c r="M2" s="3">
        <v>10</v>
      </c>
      <c r="N2" s="4">
        <v>11</v>
      </c>
    </row>
    <row r="3" spans="1:17" x14ac:dyDescent="0.2">
      <c r="A3" s="10" t="s">
        <v>21</v>
      </c>
      <c r="B3" s="5" t="s">
        <v>36</v>
      </c>
      <c r="C3" s="5" t="s">
        <v>34</v>
      </c>
      <c r="D3" s="5" t="s">
        <v>17</v>
      </c>
      <c r="E3" s="5" t="s">
        <v>17</v>
      </c>
      <c r="F3" s="5" t="s">
        <v>17</v>
      </c>
      <c r="G3" s="5" t="s">
        <v>12</v>
      </c>
      <c r="H3" s="5" t="s">
        <v>12</v>
      </c>
      <c r="I3" s="5" t="s">
        <v>12</v>
      </c>
      <c r="J3" s="5" t="s">
        <v>12</v>
      </c>
      <c r="K3" s="5" t="s">
        <v>12</v>
      </c>
      <c r="L3" s="5" t="s">
        <v>12</v>
      </c>
      <c r="M3" s="5" t="s">
        <v>12</v>
      </c>
      <c r="N3" s="5" t="s">
        <v>12</v>
      </c>
      <c r="O3" s="9"/>
    </row>
    <row r="4" spans="1:17" x14ac:dyDescent="0.2">
      <c r="A4" s="8" t="s">
        <v>22</v>
      </c>
      <c r="B4" s="9" t="s">
        <v>36</v>
      </c>
      <c r="C4" s="9" t="s">
        <v>40</v>
      </c>
      <c r="D4" s="5" t="s">
        <v>17</v>
      </c>
      <c r="E4" s="5" t="s">
        <v>17</v>
      </c>
      <c r="F4" s="5" t="s">
        <v>17</v>
      </c>
      <c r="G4" s="9" t="s">
        <v>12</v>
      </c>
      <c r="H4" s="9" t="s">
        <v>12</v>
      </c>
      <c r="I4" s="9" t="s">
        <v>12</v>
      </c>
      <c r="J4" s="9" t="s">
        <v>12</v>
      </c>
      <c r="K4" s="9" t="s">
        <v>12</v>
      </c>
      <c r="L4" s="9" t="s">
        <v>12</v>
      </c>
      <c r="M4" s="9" t="s">
        <v>12</v>
      </c>
      <c r="N4" s="9" t="s">
        <v>12</v>
      </c>
      <c r="O4" s="9"/>
      <c r="P4" s="7"/>
      <c r="Q4" s="7"/>
    </row>
    <row r="5" spans="1:17" x14ac:dyDescent="0.2">
      <c r="A5" s="8" t="s">
        <v>23</v>
      </c>
      <c r="B5" s="9" t="s">
        <v>36</v>
      </c>
      <c r="C5" s="9" t="s">
        <v>38</v>
      </c>
      <c r="D5" s="5" t="s">
        <v>17</v>
      </c>
      <c r="E5" s="5" t="s">
        <v>17</v>
      </c>
      <c r="F5" s="5" t="s">
        <v>17</v>
      </c>
      <c r="G5" s="9" t="s">
        <v>12</v>
      </c>
      <c r="H5" s="9" t="s">
        <v>12</v>
      </c>
      <c r="I5" s="9" t="s">
        <v>12</v>
      </c>
      <c r="J5" s="9" t="s">
        <v>12</v>
      </c>
      <c r="K5" s="9" t="s">
        <v>12</v>
      </c>
      <c r="L5" s="9" t="s">
        <v>12</v>
      </c>
      <c r="M5" s="9" t="s">
        <v>12</v>
      </c>
      <c r="N5" s="9" t="s">
        <v>12</v>
      </c>
      <c r="O5" s="9"/>
      <c r="P5" s="7"/>
      <c r="Q5" s="7"/>
    </row>
    <row r="6" spans="1:17" x14ac:dyDescent="0.2">
      <c r="A6" s="8" t="s">
        <v>24</v>
      </c>
      <c r="B6" s="9" t="s">
        <v>36</v>
      </c>
      <c r="C6" s="9" t="s">
        <v>35</v>
      </c>
      <c r="D6" s="5" t="s">
        <v>17</v>
      </c>
      <c r="E6" s="5" t="s">
        <v>17</v>
      </c>
      <c r="F6" s="5" t="s">
        <v>17</v>
      </c>
      <c r="G6" s="9" t="s">
        <v>12</v>
      </c>
      <c r="H6" s="9" t="s">
        <v>12</v>
      </c>
      <c r="I6" s="9" t="s">
        <v>12</v>
      </c>
      <c r="J6" s="9" t="s">
        <v>12</v>
      </c>
      <c r="K6" s="9" t="s">
        <v>12</v>
      </c>
      <c r="L6" s="9" t="s">
        <v>12</v>
      </c>
      <c r="M6" s="9" t="s">
        <v>12</v>
      </c>
      <c r="N6" s="9" t="s">
        <v>12</v>
      </c>
      <c r="O6" s="9"/>
      <c r="P6" s="7"/>
      <c r="Q6" s="7"/>
    </row>
    <row r="7" spans="1:17" x14ac:dyDescent="0.2">
      <c r="A7" s="8" t="s">
        <v>25</v>
      </c>
      <c r="B7" s="9" t="s">
        <v>36</v>
      </c>
      <c r="C7" s="9" t="s">
        <v>34</v>
      </c>
      <c r="D7" s="5" t="s">
        <v>17</v>
      </c>
      <c r="E7" s="5" t="s">
        <v>17</v>
      </c>
      <c r="F7" s="5" t="s">
        <v>17</v>
      </c>
      <c r="G7" s="9" t="s">
        <v>12</v>
      </c>
      <c r="H7" s="9" t="s">
        <v>12</v>
      </c>
      <c r="I7" s="9" t="s">
        <v>12</v>
      </c>
      <c r="J7" s="9" t="s">
        <v>12</v>
      </c>
      <c r="K7" s="9" t="s">
        <v>12</v>
      </c>
      <c r="L7" s="9" t="s">
        <v>12</v>
      </c>
      <c r="M7" s="9" t="s">
        <v>12</v>
      </c>
      <c r="N7" s="9" t="s">
        <v>13</v>
      </c>
      <c r="O7" s="9"/>
      <c r="P7" s="7"/>
      <c r="Q7" s="7"/>
    </row>
    <row r="8" spans="1:17" x14ac:dyDescent="0.2">
      <c r="A8" s="8" t="s">
        <v>26</v>
      </c>
      <c r="B8" s="9" t="s">
        <v>33</v>
      </c>
      <c r="C8" s="9" t="s">
        <v>33</v>
      </c>
      <c r="D8" s="5" t="s">
        <v>17</v>
      </c>
      <c r="E8" s="5" t="s">
        <v>17</v>
      </c>
      <c r="F8" s="5" t="s">
        <v>17</v>
      </c>
      <c r="G8" s="9" t="s">
        <v>13</v>
      </c>
      <c r="H8" s="9" t="s">
        <v>13</v>
      </c>
      <c r="I8" s="9" t="s">
        <v>13</v>
      </c>
      <c r="J8" s="9" t="s">
        <v>13</v>
      </c>
      <c r="K8" s="9" t="s">
        <v>13</v>
      </c>
      <c r="L8" s="9" t="s">
        <v>13</v>
      </c>
      <c r="M8" s="9" t="s">
        <v>13</v>
      </c>
      <c r="N8" s="9" t="s">
        <v>13</v>
      </c>
      <c r="O8" s="9"/>
      <c r="P8" s="7"/>
      <c r="Q8" s="7"/>
    </row>
    <row r="9" spans="1:17" x14ac:dyDescent="0.2">
      <c r="A9" s="8" t="s">
        <v>27</v>
      </c>
      <c r="B9" s="9" t="s">
        <v>33</v>
      </c>
      <c r="C9" s="9" t="s">
        <v>38</v>
      </c>
      <c r="D9" s="5" t="s">
        <v>17</v>
      </c>
      <c r="E9" s="5" t="s">
        <v>17</v>
      </c>
      <c r="F9" s="5" t="s">
        <v>17</v>
      </c>
      <c r="G9" s="9" t="s">
        <v>12</v>
      </c>
      <c r="H9" s="9" t="s">
        <v>12</v>
      </c>
      <c r="I9" s="9" t="s">
        <v>12</v>
      </c>
      <c r="J9" s="9" t="s">
        <v>12</v>
      </c>
      <c r="K9" s="9" t="s">
        <v>12</v>
      </c>
      <c r="L9" s="9" t="s">
        <v>12</v>
      </c>
      <c r="M9" s="9" t="s">
        <v>12</v>
      </c>
      <c r="N9" s="9" t="s">
        <v>12</v>
      </c>
      <c r="O9" s="9"/>
      <c r="P9" s="7"/>
      <c r="Q9" s="7"/>
    </row>
    <row r="10" spans="1:17" x14ac:dyDescent="0.2">
      <c r="A10" s="8" t="s">
        <v>28</v>
      </c>
      <c r="B10" s="9" t="s">
        <v>33</v>
      </c>
      <c r="C10" s="9" t="s">
        <v>34</v>
      </c>
      <c r="D10" s="5" t="s">
        <v>17</v>
      </c>
      <c r="E10" s="5" t="s">
        <v>17</v>
      </c>
      <c r="F10" s="5" t="s">
        <v>17</v>
      </c>
      <c r="G10" s="9" t="s">
        <v>12</v>
      </c>
      <c r="H10" s="9" t="s">
        <v>12</v>
      </c>
      <c r="I10" s="9" t="s">
        <v>12</v>
      </c>
      <c r="J10" s="9" t="s">
        <v>12</v>
      </c>
      <c r="K10" s="9" t="s">
        <v>12</v>
      </c>
      <c r="L10" s="9" t="s">
        <v>12</v>
      </c>
      <c r="M10" s="9" t="s">
        <v>12</v>
      </c>
      <c r="N10" s="9" t="s">
        <v>12</v>
      </c>
      <c r="O10" s="9"/>
      <c r="P10" s="7"/>
      <c r="Q10" s="7"/>
    </row>
    <row r="11" spans="1:17" x14ac:dyDescent="0.2">
      <c r="A11" s="8" t="s">
        <v>29</v>
      </c>
      <c r="B11" s="9" t="s">
        <v>33</v>
      </c>
      <c r="C11" s="9" t="s">
        <v>34</v>
      </c>
      <c r="D11" s="5" t="s">
        <v>17</v>
      </c>
      <c r="E11" s="5" t="s">
        <v>17</v>
      </c>
      <c r="F11" s="5" t="s">
        <v>17</v>
      </c>
      <c r="G11" s="9" t="s">
        <v>13</v>
      </c>
      <c r="H11" s="9" t="s">
        <v>13</v>
      </c>
      <c r="I11" s="9" t="s">
        <v>13</v>
      </c>
      <c r="J11" s="9" t="s">
        <v>13</v>
      </c>
      <c r="K11" s="9" t="s">
        <v>13</v>
      </c>
      <c r="L11" s="9" t="s">
        <v>13</v>
      </c>
      <c r="M11" s="9" t="s">
        <v>13</v>
      </c>
      <c r="N11" s="9" t="s">
        <v>13</v>
      </c>
      <c r="O11" s="9"/>
      <c r="P11" s="7"/>
      <c r="Q11" s="7"/>
    </row>
    <row r="12" spans="1:17" x14ac:dyDescent="0.2">
      <c r="A12" s="8" t="s">
        <v>30</v>
      </c>
      <c r="B12" s="9" t="s">
        <v>39</v>
      </c>
      <c r="C12" s="9" t="s">
        <v>39</v>
      </c>
      <c r="D12" s="5" t="s">
        <v>17</v>
      </c>
      <c r="E12" s="5" t="s">
        <v>17</v>
      </c>
      <c r="F12" s="5" t="s">
        <v>17</v>
      </c>
      <c r="G12" s="9" t="s">
        <v>12</v>
      </c>
      <c r="H12" s="9" t="s">
        <v>12</v>
      </c>
      <c r="I12" s="9" t="s">
        <v>12</v>
      </c>
      <c r="J12" s="9" t="s">
        <v>12</v>
      </c>
      <c r="K12" s="9" t="s">
        <v>12</v>
      </c>
      <c r="L12" s="9" t="s">
        <v>12</v>
      </c>
      <c r="M12" s="9" t="s">
        <v>12</v>
      </c>
      <c r="N12" s="9" t="s">
        <v>12</v>
      </c>
      <c r="O12" s="9"/>
      <c r="P12" s="7"/>
      <c r="Q12" s="7"/>
    </row>
    <row r="13" spans="1:17" x14ac:dyDescent="0.2">
      <c r="A13" s="8" t="s">
        <v>31</v>
      </c>
      <c r="B13" s="9" t="s">
        <v>39</v>
      </c>
      <c r="C13" s="9" t="s">
        <v>35</v>
      </c>
      <c r="D13" s="5" t="s">
        <v>17</v>
      </c>
      <c r="E13" s="5" t="s">
        <v>17</v>
      </c>
      <c r="F13" s="5" t="s">
        <v>17</v>
      </c>
      <c r="G13" s="9" t="s">
        <v>12</v>
      </c>
      <c r="H13" s="9" t="s">
        <v>12</v>
      </c>
      <c r="I13" s="9" t="s">
        <v>12</v>
      </c>
      <c r="J13" s="9" t="s">
        <v>12</v>
      </c>
      <c r="K13" s="9" t="s">
        <v>12</v>
      </c>
      <c r="L13" s="9" t="s">
        <v>12</v>
      </c>
      <c r="M13" s="9" t="s">
        <v>12</v>
      </c>
      <c r="N13" s="9" t="s">
        <v>12</v>
      </c>
      <c r="O13" s="9"/>
      <c r="P13" s="7"/>
      <c r="Q13" s="7"/>
    </row>
    <row r="14" spans="1:17" x14ac:dyDescent="0.2">
      <c r="A14" s="8" t="s">
        <v>32</v>
      </c>
      <c r="B14" s="9" t="s">
        <v>37</v>
      </c>
      <c r="C14" s="9" t="s">
        <v>34</v>
      </c>
      <c r="D14" s="5" t="s">
        <v>17</v>
      </c>
      <c r="E14" s="5" t="s">
        <v>17</v>
      </c>
      <c r="F14" s="5" t="s">
        <v>17</v>
      </c>
      <c r="G14" s="9" t="s">
        <v>13</v>
      </c>
      <c r="H14" s="9" t="s">
        <v>13</v>
      </c>
      <c r="I14" s="9" t="s">
        <v>13</v>
      </c>
      <c r="J14" s="9" t="s">
        <v>13</v>
      </c>
      <c r="K14" s="9" t="s">
        <v>13</v>
      </c>
      <c r="L14" s="9" t="s">
        <v>13</v>
      </c>
      <c r="M14" s="9" t="s">
        <v>13</v>
      </c>
      <c r="N14" s="9" t="s">
        <v>13</v>
      </c>
      <c r="O14" s="9"/>
    </row>
    <row r="15" spans="1:17" ht="13.5" thickBot="1" x14ac:dyDescent="0.25"/>
    <row r="16" spans="1:17" ht="15.75" thickBot="1" x14ac:dyDescent="0.3">
      <c r="A16" s="22" t="s">
        <v>42</v>
      </c>
      <c r="B16" s="23">
        <f>+AVERAGE(O17:O28)</f>
        <v>4.8106060606060614</v>
      </c>
      <c r="D16" s="14" t="s">
        <v>18</v>
      </c>
      <c r="E16" s="15"/>
      <c r="F16" s="15"/>
      <c r="G16" s="15"/>
      <c r="H16" s="15"/>
      <c r="I16" s="15"/>
      <c r="J16" s="15"/>
      <c r="K16" s="15"/>
      <c r="L16" s="15"/>
      <c r="M16" s="15"/>
      <c r="N16" s="16"/>
      <c r="O16" s="11" t="s">
        <v>41</v>
      </c>
    </row>
    <row r="17" spans="4:15" ht="13.5" thickBot="1" x14ac:dyDescent="0.25">
      <c r="D17" s="5">
        <f>+IF(D3="Si",5,1)</f>
        <v>5</v>
      </c>
      <c r="E17" s="5">
        <f t="shared" ref="E17:F17" si="0">+IF(E3="Si",5,1)</f>
        <v>5</v>
      </c>
      <c r="F17" s="5">
        <f t="shared" si="0"/>
        <v>5</v>
      </c>
      <c r="G17" s="5">
        <f>+IF(G3="Excelente",5,IF(G3="Bueno",4,IF(G3="Regular",2,IF(G3="Deficiente",1))))</f>
        <v>5</v>
      </c>
      <c r="H17" s="5">
        <f t="shared" ref="H17:N17" si="1">+IF(H3="Excelente",5,IF(H3="Bueno",4,IF(H3="Regular",2,IF(H3="Deficiente",1))))</f>
        <v>5</v>
      </c>
      <c r="I17" s="5">
        <f t="shared" si="1"/>
        <v>5</v>
      </c>
      <c r="J17" s="5">
        <f t="shared" si="1"/>
        <v>5</v>
      </c>
      <c r="K17" s="5">
        <f t="shared" si="1"/>
        <v>5</v>
      </c>
      <c r="L17" s="5">
        <f t="shared" si="1"/>
        <v>5</v>
      </c>
      <c r="M17" s="5">
        <f t="shared" si="1"/>
        <v>5</v>
      </c>
      <c r="N17" s="5">
        <f t="shared" si="1"/>
        <v>5</v>
      </c>
      <c r="O17" s="6">
        <f>+AVERAGE(D17:N17)</f>
        <v>5</v>
      </c>
    </row>
    <row r="18" spans="4:15" ht="13.5" thickBot="1" x14ac:dyDescent="0.25">
      <c r="D18" s="5">
        <f t="shared" ref="D18:F18" si="2">+IF(D4="Si",5,1)</f>
        <v>5</v>
      </c>
      <c r="E18" s="5">
        <f t="shared" si="2"/>
        <v>5</v>
      </c>
      <c r="F18" s="5">
        <f t="shared" si="2"/>
        <v>5</v>
      </c>
      <c r="G18" s="5">
        <f t="shared" ref="G18:N18" si="3">+IF(G4="Excelente",5,IF(G4="Bueno",4,IF(G4="Regular",2,IF(G4="Deficiente",1))))</f>
        <v>5</v>
      </c>
      <c r="H18" s="5">
        <f t="shared" si="3"/>
        <v>5</v>
      </c>
      <c r="I18" s="5">
        <f t="shared" si="3"/>
        <v>5</v>
      </c>
      <c r="J18" s="5">
        <f t="shared" si="3"/>
        <v>5</v>
      </c>
      <c r="K18" s="5">
        <f t="shared" si="3"/>
        <v>5</v>
      </c>
      <c r="L18" s="5">
        <f t="shared" si="3"/>
        <v>5</v>
      </c>
      <c r="M18" s="5">
        <f t="shared" si="3"/>
        <v>5</v>
      </c>
      <c r="N18" s="5">
        <f t="shared" si="3"/>
        <v>5</v>
      </c>
      <c r="O18" s="6">
        <f t="shared" ref="O18:O20" si="4">+AVERAGE(D18:N18)</f>
        <v>5</v>
      </c>
    </row>
    <row r="19" spans="4:15" ht="13.5" thickBot="1" x14ac:dyDescent="0.25">
      <c r="D19" s="5">
        <f t="shared" ref="D19:F19" si="5">+IF(D5="Si",5,1)</f>
        <v>5</v>
      </c>
      <c r="E19" s="5">
        <f t="shared" si="5"/>
        <v>5</v>
      </c>
      <c r="F19" s="5">
        <f t="shared" si="5"/>
        <v>5</v>
      </c>
      <c r="G19" s="5">
        <f t="shared" ref="G19:N19" si="6">+IF(G5="Excelente",5,IF(G5="Bueno",4,IF(G5="Regular",2,IF(G5="Deficiente",1))))</f>
        <v>5</v>
      </c>
      <c r="H19" s="5">
        <f t="shared" si="6"/>
        <v>5</v>
      </c>
      <c r="I19" s="5">
        <f t="shared" si="6"/>
        <v>5</v>
      </c>
      <c r="J19" s="5">
        <f t="shared" si="6"/>
        <v>5</v>
      </c>
      <c r="K19" s="5">
        <f t="shared" si="6"/>
        <v>5</v>
      </c>
      <c r="L19" s="5">
        <f t="shared" si="6"/>
        <v>5</v>
      </c>
      <c r="M19" s="5">
        <f t="shared" si="6"/>
        <v>5</v>
      </c>
      <c r="N19" s="5">
        <f t="shared" si="6"/>
        <v>5</v>
      </c>
      <c r="O19" s="6">
        <f t="shared" si="4"/>
        <v>5</v>
      </c>
    </row>
    <row r="20" spans="4:15" ht="13.5" thickBot="1" x14ac:dyDescent="0.25">
      <c r="D20" s="5">
        <f t="shared" ref="D20:F20" si="7">+IF(D6="Si",5,1)</f>
        <v>5</v>
      </c>
      <c r="E20" s="5">
        <f t="shared" si="7"/>
        <v>5</v>
      </c>
      <c r="F20" s="5">
        <f t="shared" si="7"/>
        <v>5</v>
      </c>
      <c r="G20" s="5">
        <f t="shared" ref="G20:N20" si="8">+IF(G6="Excelente",5,IF(G6="Bueno",4,IF(G6="Regular",2,IF(G6="Deficiente",1))))</f>
        <v>5</v>
      </c>
      <c r="H20" s="5">
        <f t="shared" si="8"/>
        <v>5</v>
      </c>
      <c r="I20" s="5">
        <f t="shared" si="8"/>
        <v>5</v>
      </c>
      <c r="J20" s="5">
        <f t="shared" si="8"/>
        <v>5</v>
      </c>
      <c r="K20" s="5">
        <f t="shared" si="8"/>
        <v>5</v>
      </c>
      <c r="L20" s="5">
        <f t="shared" si="8"/>
        <v>5</v>
      </c>
      <c r="M20" s="5">
        <f t="shared" si="8"/>
        <v>5</v>
      </c>
      <c r="N20" s="5">
        <f t="shared" si="8"/>
        <v>5</v>
      </c>
      <c r="O20" s="6">
        <f t="shared" si="4"/>
        <v>5</v>
      </c>
    </row>
    <row r="21" spans="4:15" ht="13.5" thickBot="1" x14ac:dyDescent="0.25">
      <c r="D21" s="5">
        <f t="shared" ref="D21:F21" si="9">+IF(D7="Si",5,1)</f>
        <v>5</v>
      </c>
      <c r="E21" s="5">
        <f t="shared" si="9"/>
        <v>5</v>
      </c>
      <c r="F21" s="5">
        <f t="shared" si="9"/>
        <v>5</v>
      </c>
      <c r="G21" s="5">
        <f t="shared" ref="G21:N21" si="10">+IF(G7="Excelente",5,IF(G7="Bueno",4,IF(G7="Regular",2,IF(G7="Deficiente",1))))</f>
        <v>5</v>
      </c>
      <c r="H21" s="5">
        <f t="shared" si="10"/>
        <v>5</v>
      </c>
      <c r="I21" s="5">
        <f t="shared" si="10"/>
        <v>5</v>
      </c>
      <c r="J21" s="5">
        <f t="shared" si="10"/>
        <v>5</v>
      </c>
      <c r="K21" s="5">
        <f t="shared" si="10"/>
        <v>5</v>
      </c>
      <c r="L21" s="5">
        <f t="shared" si="10"/>
        <v>5</v>
      </c>
      <c r="M21" s="5">
        <f t="shared" si="10"/>
        <v>5</v>
      </c>
      <c r="N21" s="5">
        <f t="shared" si="10"/>
        <v>4</v>
      </c>
      <c r="O21" s="6">
        <f t="shared" ref="O21:O26" si="11">+AVERAGE(D21:N21)</f>
        <v>4.9090909090909092</v>
      </c>
    </row>
    <row r="22" spans="4:15" ht="13.5" thickBot="1" x14ac:dyDescent="0.25">
      <c r="D22" s="5">
        <f t="shared" ref="D22:F22" si="12">+IF(D8="Si",5,1)</f>
        <v>5</v>
      </c>
      <c r="E22" s="5">
        <f t="shared" si="12"/>
        <v>5</v>
      </c>
      <c r="F22" s="5">
        <f t="shared" si="12"/>
        <v>5</v>
      </c>
      <c r="G22" s="5">
        <f t="shared" ref="G22:N22" si="13">+IF(G8="Excelente",5,IF(G8="Bueno",4,IF(G8="Regular",2,IF(G8="Deficiente",1))))</f>
        <v>4</v>
      </c>
      <c r="H22" s="5">
        <f t="shared" si="13"/>
        <v>4</v>
      </c>
      <c r="I22" s="5">
        <f t="shared" si="13"/>
        <v>4</v>
      </c>
      <c r="J22" s="5">
        <f t="shared" si="13"/>
        <v>4</v>
      </c>
      <c r="K22" s="5">
        <f t="shared" si="13"/>
        <v>4</v>
      </c>
      <c r="L22" s="5">
        <f t="shared" si="13"/>
        <v>4</v>
      </c>
      <c r="M22" s="5">
        <f t="shared" si="13"/>
        <v>4</v>
      </c>
      <c r="N22" s="5">
        <f t="shared" si="13"/>
        <v>4</v>
      </c>
      <c r="O22" s="6">
        <f t="shared" si="11"/>
        <v>4.2727272727272725</v>
      </c>
    </row>
    <row r="23" spans="4:15" ht="13.5" thickBot="1" x14ac:dyDescent="0.25">
      <c r="D23" s="5">
        <f t="shared" ref="D23:F23" si="14">+IF(D9="Si",5,1)</f>
        <v>5</v>
      </c>
      <c r="E23" s="5">
        <f t="shared" si="14"/>
        <v>5</v>
      </c>
      <c r="F23" s="5">
        <f t="shared" si="14"/>
        <v>5</v>
      </c>
      <c r="G23" s="5">
        <f t="shared" ref="G23:N23" si="15">+IF(G9="Excelente",5,IF(G9="Bueno",4,IF(G9="Regular",2,IF(G9="Deficiente",1))))</f>
        <v>5</v>
      </c>
      <c r="H23" s="5">
        <f t="shared" si="15"/>
        <v>5</v>
      </c>
      <c r="I23" s="5">
        <f t="shared" si="15"/>
        <v>5</v>
      </c>
      <c r="J23" s="5">
        <f t="shared" si="15"/>
        <v>5</v>
      </c>
      <c r="K23" s="5">
        <f t="shared" si="15"/>
        <v>5</v>
      </c>
      <c r="L23" s="5">
        <f t="shared" si="15"/>
        <v>5</v>
      </c>
      <c r="M23" s="5">
        <f t="shared" si="15"/>
        <v>5</v>
      </c>
      <c r="N23" s="5">
        <f t="shared" si="15"/>
        <v>5</v>
      </c>
      <c r="O23" s="6">
        <f t="shared" si="11"/>
        <v>5</v>
      </c>
    </row>
    <row r="24" spans="4:15" ht="13.5" thickBot="1" x14ac:dyDescent="0.25">
      <c r="D24" s="5">
        <f>+IF(D10="Si",5,1)</f>
        <v>5</v>
      </c>
      <c r="E24" s="5">
        <f t="shared" ref="E24:F24" si="16">+IF(E10="Si",5,1)</f>
        <v>5</v>
      </c>
      <c r="F24" s="5">
        <f t="shared" si="16"/>
        <v>5</v>
      </c>
      <c r="G24" s="5">
        <f t="shared" ref="G24:N24" si="17">+IF(G10="Excelente",5,IF(G10="Bueno",4,IF(G10="Regular",2,IF(G10="Deficiente",1))))</f>
        <v>5</v>
      </c>
      <c r="H24" s="5">
        <f t="shared" si="17"/>
        <v>5</v>
      </c>
      <c r="I24" s="5">
        <f t="shared" si="17"/>
        <v>5</v>
      </c>
      <c r="J24" s="5">
        <f t="shared" si="17"/>
        <v>5</v>
      </c>
      <c r="K24" s="5">
        <f t="shared" si="17"/>
        <v>5</v>
      </c>
      <c r="L24" s="5">
        <f t="shared" si="17"/>
        <v>5</v>
      </c>
      <c r="M24" s="5">
        <f t="shared" si="17"/>
        <v>5</v>
      </c>
      <c r="N24" s="5">
        <f t="shared" si="17"/>
        <v>5</v>
      </c>
      <c r="O24" s="6">
        <f t="shared" si="11"/>
        <v>5</v>
      </c>
    </row>
    <row r="25" spans="4:15" ht="13.5" thickBot="1" x14ac:dyDescent="0.25">
      <c r="D25" s="5">
        <f t="shared" ref="D25:F25" si="18">+IF(D11="Si",5,1)</f>
        <v>5</v>
      </c>
      <c r="E25" s="5">
        <f t="shared" si="18"/>
        <v>5</v>
      </c>
      <c r="F25" s="5">
        <f t="shared" si="18"/>
        <v>5</v>
      </c>
      <c r="G25" s="5">
        <f t="shared" ref="G25:N25" si="19">+IF(G11="Excelente",5,IF(G11="Bueno",4,IF(G11="Regular",2,IF(G11="Deficiente",1))))</f>
        <v>4</v>
      </c>
      <c r="H25" s="5">
        <f t="shared" si="19"/>
        <v>4</v>
      </c>
      <c r="I25" s="5">
        <f t="shared" si="19"/>
        <v>4</v>
      </c>
      <c r="J25" s="5">
        <f t="shared" si="19"/>
        <v>4</v>
      </c>
      <c r="K25" s="5">
        <f t="shared" si="19"/>
        <v>4</v>
      </c>
      <c r="L25" s="5">
        <f t="shared" si="19"/>
        <v>4</v>
      </c>
      <c r="M25" s="5">
        <f t="shared" si="19"/>
        <v>4</v>
      </c>
      <c r="N25" s="5">
        <f t="shared" si="19"/>
        <v>4</v>
      </c>
      <c r="O25" s="6">
        <f t="shared" si="11"/>
        <v>4.2727272727272725</v>
      </c>
    </row>
    <row r="26" spans="4:15" ht="13.5" thickBot="1" x14ac:dyDescent="0.25">
      <c r="D26" s="5">
        <f t="shared" ref="D26:F26" si="20">+IF(D12="Si",5,1)</f>
        <v>5</v>
      </c>
      <c r="E26" s="5">
        <f t="shared" si="20"/>
        <v>5</v>
      </c>
      <c r="F26" s="5">
        <f t="shared" si="20"/>
        <v>5</v>
      </c>
      <c r="G26" s="5">
        <f t="shared" ref="G26:N26" si="21">+IF(G12="Excelente",5,IF(G12="Bueno",4,IF(G12="Regular",2,IF(G12="Deficiente",1))))</f>
        <v>5</v>
      </c>
      <c r="H26" s="5">
        <f t="shared" si="21"/>
        <v>5</v>
      </c>
      <c r="I26" s="5">
        <f t="shared" si="21"/>
        <v>5</v>
      </c>
      <c r="J26" s="5">
        <f t="shared" si="21"/>
        <v>5</v>
      </c>
      <c r="K26" s="5">
        <f t="shared" si="21"/>
        <v>5</v>
      </c>
      <c r="L26" s="5">
        <f t="shared" si="21"/>
        <v>5</v>
      </c>
      <c r="M26" s="5">
        <f t="shared" si="21"/>
        <v>5</v>
      </c>
      <c r="N26" s="5">
        <f t="shared" si="21"/>
        <v>5</v>
      </c>
      <c r="O26" s="6">
        <f t="shared" si="11"/>
        <v>5</v>
      </c>
    </row>
    <row r="27" spans="4:15" ht="13.5" thickBot="1" x14ac:dyDescent="0.25">
      <c r="D27" s="5">
        <f t="shared" ref="D27:F27" si="22">+IF(D13="Si",5,1)</f>
        <v>5</v>
      </c>
      <c r="E27" s="5">
        <f t="shared" si="22"/>
        <v>5</v>
      </c>
      <c r="F27" s="5">
        <f t="shared" si="22"/>
        <v>5</v>
      </c>
      <c r="G27" s="5">
        <f t="shared" ref="G27:N27" si="23">+IF(G13="Excelente",5,IF(G13="Bueno",4,IF(G13="Regular",2,IF(G13="Deficiente",1))))</f>
        <v>5</v>
      </c>
      <c r="H27" s="5">
        <f t="shared" si="23"/>
        <v>5</v>
      </c>
      <c r="I27" s="5">
        <f t="shared" si="23"/>
        <v>5</v>
      </c>
      <c r="J27" s="5">
        <f t="shared" si="23"/>
        <v>5</v>
      </c>
      <c r="K27" s="5">
        <f t="shared" si="23"/>
        <v>5</v>
      </c>
      <c r="L27" s="5">
        <f t="shared" si="23"/>
        <v>5</v>
      </c>
      <c r="M27" s="5">
        <f t="shared" si="23"/>
        <v>5</v>
      </c>
      <c r="N27" s="5">
        <f t="shared" si="23"/>
        <v>5</v>
      </c>
      <c r="O27" s="6">
        <f t="shared" ref="O27:O28" si="24">+AVERAGE(D27:N27)</f>
        <v>5</v>
      </c>
    </row>
    <row r="28" spans="4:15" ht="13.5" thickBot="1" x14ac:dyDescent="0.25">
      <c r="D28" s="5">
        <f t="shared" ref="D28:F28" si="25">+IF(D14="Si",5,1)</f>
        <v>5</v>
      </c>
      <c r="E28" s="5">
        <f t="shared" si="25"/>
        <v>5</v>
      </c>
      <c r="F28" s="5">
        <f t="shared" si="25"/>
        <v>5</v>
      </c>
      <c r="G28" s="5">
        <f t="shared" ref="G28:N28" si="26">+IF(G14="Excelente",5,IF(G14="Bueno",4,IF(G14="Regular",2,IF(G14="Deficiente",1))))</f>
        <v>4</v>
      </c>
      <c r="H28" s="5">
        <f t="shared" si="26"/>
        <v>4</v>
      </c>
      <c r="I28" s="5">
        <f t="shared" si="26"/>
        <v>4</v>
      </c>
      <c r="J28" s="5">
        <f t="shared" si="26"/>
        <v>4</v>
      </c>
      <c r="K28" s="5">
        <f t="shared" si="26"/>
        <v>4</v>
      </c>
      <c r="L28" s="5">
        <f t="shared" si="26"/>
        <v>4</v>
      </c>
      <c r="M28" s="5">
        <f t="shared" si="26"/>
        <v>4</v>
      </c>
      <c r="N28" s="5">
        <f t="shared" si="26"/>
        <v>4</v>
      </c>
      <c r="O28" s="6">
        <f t="shared" si="24"/>
        <v>4.2727272727272725</v>
      </c>
    </row>
  </sheetData>
  <mergeCells count="2">
    <mergeCell ref="D16:N16"/>
    <mergeCell ref="D1:N1"/>
  </mergeCells>
  <pageMargins left="0.7" right="0.7" top="0.75" bottom="0.75" header="0.3" footer="0.3"/>
  <pageSetup orientation="portrait" horizontalDpi="360" verticalDpi="36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24D9F50-D831-45CA-83EE-6AFDAECEE165}">
          <x14:formula1>
            <xm:f>Notas!$B$18:$B$21</xm:f>
          </x14:formula1>
          <xm:sqref>G3:N14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0E153-8218-4A77-BADA-19341B0A2CF5}">
  <dimension ref="A1:N15"/>
  <sheetViews>
    <sheetView workbookViewId="0">
      <selection activeCell="B20" sqref="B20"/>
    </sheetView>
  </sheetViews>
  <sheetFormatPr baseColWidth="10" defaultRowHeight="15" x14ac:dyDescent="0.25"/>
  <cols>
    <col min="1" max="1" width="29.5703125" bestFit="1" customWidth="1"/>
    <col min="2" max="3" width="27" bestFit="1" customWidth="1"/>
    <col min="4" max="12" width="2" bestFit="1" customWidth="1"/>
    <col min="13" max="13" width="3" bestFit="1" customWidth="1"/>
    <col min="14" max="14" width="10" bestFit="1" customWidth="1"/>
  </cols>
  <sheetData>
    <row r="1" spans="1:14" ht="15.75" thickBot="1" x14ac:dyDescent="0.3"/>
    <row r="2" spans="1:14" ht="15.75" thickBot="1" x14ac:dyDescent="0.3">
      <c r="A2" s="1"/>
      <c r="B2" s="1"/>
      <c r="C2" s="1"/>
      <c r="D2" s="20" t="s">
        <v>19</v>
      </c>
      <c r="E2" s="21"/>
      <c r="F2" s="21"/>
      <c r="G2" s="21"/>
      <c r="H2" s="21"/>
      <c r="I2" s="21"/>
      <c r="J2" s="21"/>
      <c r="K2" s="21"/>
      <c r="L2" s="21"/>
      <c r="M2" s="21"/>
    </row>
    <row r="3" spans="1:14" ht="15.75" thickBot="1" x14ac:dyDescent="0.3">
      <c r="A3" s="2" t="s">
        <v>0</v>
      </c>
      <c r="B3" s="3" t="s">
        <v>1</v>
      </c>
      <c r="C3" s="13" t="s">
        <v>2</v>
      </c>
      <c r="D3" s="2">
        <v>1</v>
      </c>
      <c r="E3" s="3">
        <v>2</v>
      </c>
      <c r="F3" s="3">
        <v>3</v>
      </c>
      <c r="G3" s="3">
        <v>4</v>
      </c>
      <c r="H3" s="3">
        <v>5</v>
      </c>
      <c r="I3" s="3">
        <v>6</v>
      </c>
      <c r="J3" s="3">
        <v>7</v>
      </c>
      <c r="K3" s="3">
        <v>8</v>
      </c>
      <c r="L3" s="3">
        <v>9</v>
      </c>
      <c r="M3" s="3">
        <v>10</v>
      </c>
      <c r="N3" s="4" t="s">
        <v>20</v>
      </c>
    </row>
    <row r="4" spans="1:14" x14ac:dyDescent="0.25">
      <c r="A4" s="10" t="s">
        <v>21</v>
      </c>
      <c r="B4" s="5" t="s">
        <v>36</v>
      </c>
      <c r="C4" s="5" t="s">
        <v>34</v>
      </c>
      <c r="D4" s="5">
        <v>1</v>
      </c>
      <c r="E4" s="5">
        <v>1</v>
      </c>
      <c r="F4" s="5">
        <v>1</v>
      </c>
      <c r="G4" s="5">
        <v>1</v>
      </c>
      <c r="H4" s="5">
        <v>1</v>
      </c>
      <c r="I4" s="5">
        <v>1</v>
      </c>
      <c r="J4" s="5">
        <v>1</v>
      </c>
      <c r="K4" s="5">
        <v>1</v>
      </c>
      <c r="L4" s="5">
        <v>1</v>
      </c>
      <c r="M4" s="5">
        <v>1</v>
      </c>
      <c r="N4" s="5">
        <f>+SUM(D4:M4)</f>
        <v>10</v>
      </c>
    </row>
    <row r="5" spans="1:14" x14ac:dyDescent="0.25">
      <c r="A5" s="8" t="s">
        <v>22</v>
      </c>
      <c r="B5" s="9" t="s">
        <v>36</v>
      </c>
      <c r="C5" s="9" t="s">
        <v>40</v>
      </c>
      <c r="D5" s="12">
        <v>1</v>
      </c>
      <c r="E5" s="12">
        <v>1</v>
      </c>
      <c r="F5" s="12">
        <v>1</v>
      </c>
      <c r="G5" s="12">
        <v>1</v>
      </c>
      <c r="H5" s="12">
        <v>1</v>
      </c>
      <c r="I5" s="12">
        <v>1</v>
      </c>
      <c r="J5" s="12">
        <v>1</v>
      </c>
      <c r="K5" s="12">
        <v>0</v>
      </c>
      <c r="L5" s="12">
        <v>1</v>
      </c>
      <c r="M5" s="12">
        <v>1</v>
      </c>
      <c r="N5" s="5">
        <f t="shared" ref="N5:N15" si="0">+SUM(D5:M5)</f>
        <v>9</v>
      </c>
    </row>
    <row r="6" spans="1:14" x14ac:dyDescent="0.25">
      <c r="A6" s="8" t="s">
        <v>23</v>
      </c>
      <c r="B6" s="9" t="s">
        <v>36</v>
      </c>
      <c r="C6" s="9" t="s">
        <v>38</v>
      </c>
      <c r="D6" s="12">
        <v>1</v>
      </c>
      <c r="E6" s="12">
        <v>1</v>
      </c>
      <c r="F6" s="12">
        <v>1</v>
      </c>
      <c r="G6" s="12">
        <v>0</v>
      </c>
      <c r="H6" s="12">
        <v>1</v>
      </c>
      <c r="I6" s="12">
        <v>0</v>
      </c>
      <c r="J6" s="12">
        <v>1</v>
      </c>
      <c r="K6" s="12">
        <v>1</v>
      </c>
      <c r="L6" s="12">
        <v>1</v>
      </c>
      <c r="M6" s="12">
        <v>1</v>
      </c>
      <c r="N6" s="5">
        <f t="shared" si="0"/>
        <v>8</v>
      </c>
    </row>
    <row r="7" spans="1:14" x14ac:dyDescent="0.25">
      <c r="A7" s="8" t="s">
        <v>24</v>
      </c>
      <c r="B7" s="9" t="s">
        <v>36</v>
      </c>
      <c r="C7" s="9" t="s">
        <v>35</v>
      </c>
      <c r="D7" s="12">
        <v>1</v>
      </c>
      <c r="E7" s="12">
        <v>1</v>
      </c>
      <c r="F7" s="12">
        <v>1</v>
      </c>
      <c r="G7" s="12">
        <v>1</v>
      </c>
      <c r="H7" s="12">
        <v>1</v>
      </c>
      <c r="I7" s="12">
        <v>1</v>
      </c>
      <c r="J7" s="12">
        <v>1</v>
      </c>
      <c r="K7" s="12">
        <v>1</v>
      </c>
      <c r="L7" s="12">
        <v>1</v>
      </c>
      <c r="M7" s="12">
        <v>1</v>
      </c>
      <c r="N7" s="5">
        <f t="shared" si="0"/>
        <v>10</v>
      </c>
    </row>
    <row r="8" spans="1:14" x14ac:dyDescent="0.25">
      <c r="A8" s="8" t="s">
        <v>25</v>
      </c>
      <c r="B8" s="9" t="s">
        <v>36</v>
      </c>
      <c r="C8" s="9" t="s">
        <v>34</v>
      </c>
      <c r="D8" s="12">
        <v>1</v>
      </c>
      <c r="E8" s="12">
        <v>1</v>
      </c>
      <c r="F8" s="12">
        <v>1</v>
      </c>
      <c r="G8" s="12">
        <v>1</v>
      </c>
      <c r="H8" s="12">
        <v>1</v>
      </c>
      <c r="I8" s="12">
        <v>1</v>
      </c>
      <c r="J8" s="12">
        <v>1</v>
      </c>
      <c r="K8" s="12">
        <v>1</v>
      </c>
      <c r="L8" s="12">
        <v>1</v>
      </c>
      <c r="M8" s="12">
        <v>1</v>
      </c>
      <c r="N8" s="5">
        <f t="shared" si="0"/>
        <v>10</v>
      </c>
    </row>
    <row r="9" spans="1:14" x14ac:dyDescent="0.25">
      <c r="A9" s="8" t="s">
        <v>26</v>
      </c>
      <c r="B9" s="9" t="s">
        <v>33</v>
      </c>
      <c r="C9" s="9" t="s">
        <v>33</v>
      </c>
      <c r="D9" s="12">
        <v>1</v>
      </c>
      <c r="E9" s="12">
        <v>1</v>
      </c>
      <c r="F9" s="12">
        <v>1</v>
      </c>
      <c r="G9" s="12">
        <v>0</v>
      </c>
      <c r="H9" s="12">
        <v>1</v>
      </c>
      <c r="I9" s="12">
        <v>1</v>
      </c>
      <c r="J9" s="12">
        <v>1</v>
      </c>
      <c r="K9" s="12">
        <v>1</v>
      </c>
      <c r="L9" s="12">
        <v>1</v>
      </c>
      <c r="M9" s="12">
        <v>0.5</v>
      </c>
      <c r="N9" s="5">
        <f t="shared" si="0"/>
        <v>8.5</v>
      </c>
    </row>
    <row r="10" spans="1:14" x14ac:dyDescent="0.25">
      <c r="A10" s="8" t="s">
        <v>27</v>
      </c>
      <c r="B10" s="9" t="s">
        <v>33</v>
      </c>
      <c r="C10" s="9" t="s">
        <v>38</v>
      </c>
      <c r="D10" s="12">
        <v>1</v>
      </c>
      <c r="E10" s="12">
        <v>1</v>
      </c>
      <c r="F10" s="12">
        <v>1</v>
      </c>
      <c r="G10" s="12">
        <v>0</v>
      </c>
      <c r="H10" s="12">
        <v>1</v>
      </c>
      <c r="I10" s="12">
        <v>1</v>
      </c>
      <c r="J10" s="12">
        <v>0</v>
      </c>
      <c r="K10" s="12">
        <v>1</v>
      </c>
      <c r="L10" s="12">
        <v>1</v>
      </c>
      <c r="M10" s="12">
        <v>0.5</v>
      </c>
      <c r="N10" s="5">
        <f t="shared" si="0"/>
        <v>7.5</v>
      </c>
    </row>
    <row r="11" spans="1:14" x14ac:dyDescent="0.25">
      <c r="A11" s="8" t="s">
        <v>28</v>
      </c>
      <c r="B11" s="9" t="s">
        <v>33</v>
      </c>
      <c r="C11" s="9" t="s">
        <v>34</v>
      </c>
      <c r="D11" s="9">
        <v>1</v>
      </c>
      <c r="E11" s="9">
        <v>1</v>
      </c>
      <c r="F11" s="9">
        <v>1</v>
      </c>
      <c r="G11" s="9">
        <v>1</v>
      </c>
      <c r="H11" s="9">
        <v>1</v>
      </c>
      <c r="I11" s="9">
        <v>1</v>
      </c>
      <c r="J11" s="9">
        <v>1</v>
      </c>
      <c r="K11" s="9">
        <v>1</v>
      </c>
      <c r="L11" s="9">
        <v>1</v>
      </c>
      <c r="M11" s="9">
        <v>1</v>
      </c>
      <c r="N11" s="5">
        <f t="shared" si="0"/>
        <v>10</v>
      </c>
    </row>
    <row r="12" spans="1:14" x14ac:dyDescent="0.25">
      <c r="A12" s="8" t="s">
        <v>29</v>
      </c>
      <c r="B12" s="9" t="s">
        <v>33</v>
      </c>
      <c r="C12" s="9" t="s">
        <v>34</v>
      </c>
      <c r="D12" s="12">
        <v>1</v>
      </c>
      <c r="E12" s="12">
        <v>1</v>
      </c>
      <c r="F12" s="12">
        <v>1</v>
      </c>
      <c r="G12" s="12">
        <v>0</v>
      </c>
      <c r="H12" s="12">
        <v>1</v>
      </c>
      <c r="I12" s="12">
        <v>1</v>
      </c>
      <c r="J12" s="12">
        <v>1</v>
      </c>
      <c r="K12" s="12">
        <v>1</v>
      </c>
      <c r="L12" s="12">
        <v>1</v>
      </c>
      <c r="M12" s="12">
        <v>1</v>
      </c>
      <c r="N12" s="5">
        <f t="shared" si="0"/>
        <v>9</v>
      </c>
    </row>
    <row r="13" spans="1:14" x14ac:dyDescent="0.25">
      <c r="A13" s="8" t="s">
        <v>30</v>
      </c>
      <c r="B13" s="9" t="s">
        <v>39</v>
      </c>
      <c r="C13" s="9" t="s">
        <v>39</v>
      </c>
      <c r="D13" s="12">
        <v>1</v>
      </c>
      <c r="E13" s="12">
        <v>1</v>
      </c>
      <c r="F13" s="12">
        <v>1</v>
      </c>
      <c r="G13" s="12">
        <v>0</v>
      </c>
      <c r="H13" s="12">
        <v>1</v>
      </c>
      <c r="I13" s="12">
        <v>1</v>
      </c>
      <c r="J13" s="12">
        <v>1</v>
      </c>
      <c r="K13" s="12">
        <v>1</v>
      </c>
      <c r="L13" s="12">
        <v>1</v>
      </c>
      <c r="M13" s="12">
        <v>0.5</v>
      </c>
      <c r="N13" s="5">
        <f t="shared" si="0"/>
        <v>8.5</v>
      </c>
    </row>
    <row r="14" spans="1:14" x14ac:dyDescent="0.25">
      <c r="A14" s="8" t="s">
        <v>31</v>
      </c>
      <c r="B14" s="9" t="s">
        <v>39</v>
      </c>
      <c r="C14" s="9" t="s">
        <v>35</v>
      </c>
      <c r="D14" s="12">
        <v>1</v>
      </c>
      <c r="E14" s="12">
        <v>1</v>
      </c>
      <c r="F14" s="12">
        <v>1</v>
      </c>
      <c r="G14" s="12">
        <v>1</v>
      </c>
      <c r="H14" s="12">
        <v>1</v>
      </c>
      <c r="I14" s="12">
        <v>1</v>
      </c>
      <c r="J14" s="12">
        <v>0</v>
      </c>
      <c r="K14" s="12">
        <v>1</v>
      </c>
      <c r="L14" s="12">
        <v>1</v>
      </c>
      <c r="M14" s="12">
        <v>1</v>
      </c>
      <c r="N14" s="5">
        <f t="shared" si="0"/>
        <v>9</v>
      </c>
    </row>
    <row r="15" spans="1:14" x14ac:dyDescent="0.25">
      <c r="A15" s="8" t="s">
        <v>32</v>
      </c>
      <c r="B15" s="9" t="s">
        <v>37</v>
      </c>
      <c r="C15" s="9" t="s">
        <v>34</v>
      </c>
      <c r="D15" s="12">
        <v>1</v>
      </c>
      <c r="E15" s="12">
        <v>1</v>
      </c>
      <c r="F15" s="12">
        <v>1</v>
      </c>
      <c r="G15" s="12">
        <v>0</v>
      </c>
      <c r="H15" s="12">
        <v>1</v>
      </c>
      <c r="I15" s="12">
        <v>1</v>
      </c>
      <c r="J15" s="12">
        <v>1</v>
      </c>
      <c r="K15" s="12">
        <v>0</v>
      </c>
      <c r="L15" s="12">
        <v>1</v>
      </c>
      <c r="M15" s="12">
        <v>1</v>
      </c>
      <c r="N15" s="5">
        <f t="shared" si="0"/>
        <v>8</v>
      </c>
    </row>
  </sheetData>
  <mergeCells count="1">
    <mergeCell ref="D2:M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718BB-9134-4B85-A761-AC4E4341AFFF}">
  <dimension ref="B2:I21"/>
  <sheetViews>
    <sheetView workbookViewId="0">
      <selection activeCell="C10" sqref="C10"/>
    </sheetView>
  </sheetViews>
  <sheetFormatPr baseColWidth="10" defaultRowHeight="15" x14ac:dyDescent="0.25"/>
  <cols>
    <col min="2" max="2" width="12" customWidth="1"/>
  </cols>
  <sheetData>
    <row r="2" spans="2:9" x14ac:dyDescent="0.25">
      <c r="B2" t="s">
        <v>9</v>
      </c>
    </row>
    <row r="3" spans="2:9" x14ac:dyDescent="0.25">
      <c r="C3" t="s">
        <v>5</v>
      </c>
      <c r="E3" t="s">
        <v>6</v>
      </c>
      <c r="G3" t="s">
        <v>7</v>
      </c>
      <c r="I3" t="s">
        <v>8</v>
      </c>
    </row>
    <row r="5" spans="2:9" x14ac:dyDescent="0.25">
      <c r="B5" t="s">
        <v>10</v>
      </c>
    </row>
    <row r="6" spans="2:9" x14ac:dyDescent="0.25">
      <c r="C6" t="s">
        <v>3</v>
      </c>
      <c r="E6" t="s">
        <v>4</v>
      </c>
    </row>
    <row r="8" spans="2:9" x14ac:dyDescent="0.25">
      <c r="B8" t="s">
        <v>11</v>
      </c>
    </row>
    <row r="17" spans="2:2" x14ac:dyDescent="0.25">
      <c r="B17" t="s">
        <v>16</v>
      </c>
    </row>
    <row r="18" spans="2:2" x14ac:dyDescent="0.25">
      <c r="B18" t="s">
        <v>12</v>
      </c>
    </row>
    <row r="19" spans="2:2" x14ac:dyDescent="0.25">
      <c r="B19" t="s">
        <v>13</v>
      </c>
    </row>
    <row r="20" spans="2:2" x14ac:dyDescent="0.25">
      <c r="B20" t="s">
        <v>14</v>
      </c>
    </row>
    <row r="21" spans="2:2" x14ac:dyDescent="0.25">
      <c r="B21" t="s">
        <v>15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Satisfacción reinducción</vt:lpstr>
      <vt:lpstr>Evaluación reinducción</vt:lpstr>
      <vt:lpstr>Notas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2022-05-29T21:51:11Z</dcterms:created>
  <dcterms:modified xsi:type="dcterms:W3CDTF">2022-06-24T05:57:43Z</dcterms:modified>
</cp:coreProperties>
</file>